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2885"/>
  </bookViews>
  <sheets>
    <sheet name="Лист1" sheetId="1" r:id="rId1"/>
  </sheets>
  <definedNames>
    <definedName name="_xlnm.Print_Titles" localSheetId="0">Лист1!$18:$21</definedName>
  </definedNames>
  <calcPr calcId="145621"/>
</workbook>
</file>

<file path=xl/calcChain.xml><?xml version="1.0" encoding="utf-8"?>
<calcChain xmlns="http://schemas.openxmlformats.org/spreadsheetml/2006/main">
  <c r="H35" i="1" l="1"/>
  <c r="J35" i="1"/>
  <c r="K35" i="1"/>
  <c r="L35" i="1"/>
  <c r="M35" i="1"/>
  <c r="N35" i="1"/>
  <c r="I35" i="1"/>
  <c r="H29" i="1"/>
  <c r="E29" i="1" s="1"/>
  <c r="J36" i="1" l="1"/>
  <c r="K36" i="1"/>
  <c r="L36" i="1"/>
  <c r="M36" i="1"/>
  <c r="N36" i="1"/>
  <c r="I36" i="1"/>
  <c r="I30" i="1"/>
  <c r="J30" i="1"/>
  <c r="K30" i="1"/>
  <c r="L30" i="1"/>
  <c r="M30" i="1"/>
  <c r="N30" i="1"/>
  <c r="H31" i="1"/>
  <c r="H30" i="1" s="1"/>
  <c r="E30" i="1" s="1"/>
  <c r="M28" i="1"/>
  <c r="N28" i="1"/>
  <c r="H36" i="1" l="1"/>
  <c r="K26" i="1" l="1"/>
  <c r="L26" i="1"/>
  <c r="M26" i="1"/>
  <c r="J26" i="1"/>
  <c r="K24" i="1"/>
  <c r="L24" i="1"/>
  <c r="J24" i="1"/>
  <c r="H33" i="1"/>
  <c r="E33" i="1" s="1"/>
  <c r="J32" i="1"/>
  <c r="K32" i="1"/>
  <c r="L32" i="1"/>
  <c r="M32" i="1"/>
  <c r="N32" i="1"/>
  <c r="I32" i="1"/>
  <c r="J28" i="1"/>
  <c r="K28" i="1"/>
  <c r="L28" i="1"/>
  <c r="I28" i="1"/>
  <c r="H27" i="1"/>
  <c r="E27" i="1" s="1"/>
  <c r="N26" i="1"/>
  <c r="I26" i="1"/>
  <c r="H25" i="1"/>
  <c r="N24" i="1"/>
  <c r="I24" i="1"/>
  <c r="H23" i="1"/>
  <c r="E23" i="1" s="1"/>
  <c r="N22" i="1"/>
  <c r="M22" i="1"/>
  <c r="L22" i="1"/>
  <c r="K22" i="1"/>
  <c r="J22" i="1"/>
  <c r="I22" i="1"/>
  <c r="E25" i="1" l="1"/>
  <c r="H24" i="1"/>
  <c r="E24" i="1" s="1"/>
  <c r="H28" i="1"/>
  <c r="E28" i="1" s="1"/>
  <c r="H22" i="1"/>
  <c r="E22" i="1" s="1"/>
  <c r="H26" i="1"/>
  <c r="E26" i="1" s="1"/>
  <c r="H32" i="1"/>
  <c r="E32" i="1" s="1"/>
  <c r="K34" i="1" l="1"/>
  <c r="L34" i="1"/>
  <c r="J34" i="1"/>
  <c r="M34" i="1"/>
  <c r="I34" i="1"/>
  <c r="H34" i="1" l="1"/>
</calcChain>
</file>

<file path=xl/sharedStrings.xml><?xml version="1.0" encoding="utf-8"?>
<sst xmlns="http://schemas.openxmlformats.org/spreadsheetml/2006/main" count="54" uniqueCount="40">
  <si>
    <t>№ п/п</t>
  </si>
  <si>
    <t>Источники финансирования</t>
  </si>
  <si>
    <t>Всего</t>
  </si>
  <si>
    <t>2015 год</t>
  </si>
  <si>
    <t>2016 год</t>
  </si>
  <si>
    <t>2017 год</t>
  </si>
  <si>
    <t>Итого</t>
  </si>
  <si>
    <t>Адрес объекта (Наименование объекта)</t>
  </si>
  <si>
    <t>Проектная мощность (кв. метров, погонных метров, мест, койко-мест и т.д.)</t>
  </si>
  <si>
    <t>Финансирование, тыс. рублей</t>
  </si>
  <si>
    <t>Годы строительства/ Реконструции/ капитального ремонта</t>
  </si>
  <si>
    <t xml:space="preserve">2018 год </t>
  </si>
  <si>
    <t>Общая стоимость объекта,
тыс. рублей</t>
  </si>
  <si>
    <t>Остаток сметной стоимости до ввода в эксплуатацию,
тыс. руб.</t>
  </si>
  <si>
    <t xml:space="preserve">2019 год </t>
  </si>
  <si>
    <t>Профинанси-
ровано 
на 01.01.2015, 
тыс. рублей</t>
  </si>
  <si>
    <t>Другие источники</t>
  </si>
  <si>
    <t>270 мест</t>
  </si>
  <si>
    <t>240 мест</t>
  </si>
  <si>
    <t>900 мест</t>
  </si>
  <si>
    <t>825 мест</t>
  </si>
  <si>
    <t>Строительство школы № 8 на 825 мест в микрорайоне Западный, ул. Дружбы</t>
  </si>
  <si>
    <t>Строительство учебно- общественного блока МАОУ Барыбинской СОШ на 270 мест</t>
  </si>
  <si>
    <t>"Развитие образования и воспитания</t>
  </si>
  <si>
    <t xml:space="preserve">в городском округе Домодедово </t>
  </si>
  <si>
    <t>на 2015-2019 годы"</t>
  </si>
  <si>
    <t>____________________________________________________________</t>
  </si>
  <si>
    <t>Муниципальный заказчик __Управление образования Администрации городского округа Домодедово</t>
  </si>
  <si>
    <t>Ответственный за выполнение мероприятия__Управление образования Админитсрации городского округа Домодедово</t>
  </si>
  <si>
    <t>Приложение № 6
к муниципальной программе</t>
  </si>
  <si>
    <t>Средства бюджета городского округа Домодедово Московской области</t>
  </si>
  <si>
    <t>Приложение № 5</t>
  </si>
  <si>
    <t>к постановлению Админитсрации</t>
  </si>
  <si>
    <t>городского округа Домодедово</t>
  </si>
  <si>
    <t>Строительство школы №10 на 825 мест в микрорайоне Южный</t>
  </si>
  <si>
    <t>Строительство  блока начальных классов МАОУ Домодедовской Гимназии №5 на 240 обучающихся</t>
  </si>
  <si>
    <t>Строительство блока основной общеобразовательной школы на 240 обучающихся в мкр.Северный, ул.Советская</t>
  </si>
  <si>
    <t>Строительство общеобразовательной школы на 900 мест в микрорайоне Южный</t>
  </si>
  <si>
    <t>Форма 1*
адресный перечень объектов капитального строительства, финансирование которых предусмотрено основным
мероприятием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территорий)" Подпрограммы "Общее образование городского округа Домодедово на 2015-2019 годы" муниципальной программы "Развитие и воспитание в городском округе Домодедово на 2015- 2019 годы"
(указать наименования)</t>
  </si>
  <si>
    <t>от 17.02.2016   №468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</si>
</sst>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2" borderId="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tabSelected="1" view="pageBreakPreview" zoomScaleNormal="100" workbookViewId="0">
      <selection activeCell="H3" sqref="H3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6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0.28515625" style="2" customWidth="1"/>
    <col min="12" max="12" width="10.140625" style="2" customWidth="1"/>
    <col min="13" max="13" width="11" style="2" customWidth="1"/>
    <col min="14" max="14" width="11.5703125" style="2" customWidth="1"/>
    <col min="15" max="15" width="9.85546875" style="2" bestFit="1" customWidth="1"/>
    <col min="16" max="16384" width="9.140625" style="2"/>
  </cols>
  <sheetData>
    <row r="2" spans="1:14" ht="15.75" x14ac:dyDescent="0.25">
      <c r="K2" s="18" t="s">
        <v>31</v>
      </c>
      <c r="L2" s="19"/>
      <c r="M2" s="19"/>
      <c r="N2" s="19"/>
    </row>
    <row r="3" spans="1:14" ht="15.75" x14ac:dyDescent="0.25">
      <c r="K3" s="18" t="s">
        <v>32</v>
      </c>
      <c r="L3" s="19"/>
      <c r="M3" s="19"/>
      <c r="N3" s="19"/>
    </row>
    <row r="4" spans="1:14" ht="15.75" x14ac:dyDescent="0.25">
      <c r="K4" s="18" t="s">
        <v>33</v>
      </c>
      <c r="L4" s="19"/>
      <c r="M4" s="19"/>
      <c r="N4" s="19"/>
    </row>
    <row r="5" spans="1:14" ht="15.75" x14ac:dyDescent="0.25">
      <c r="K5" s="18" t="s">
        <v>39</v>
      </c>
      <c r="L5" s="19"/>
      <c r="M5" s="19"/>
      <c r="N5" s="19"/>
    </row>
    <row r="6" spans="1:14" s="12" customFormat="1" ht="30.75" customHeight="1" x14ac:dyDescent="0.25">
      <c r="F6" s="13"/>
      <c r="G6" s="13"/>
      <c r="H6" s="13"/>
      <c r="I6" s="13"/>
      <c r="J6" s="13"/>
      <c r="K6" s="39" t="s">
        <v>29</v>
      </c>
      <c r="L6" s="39"/>
      <c r="M6" s="39"/>
    </row>
    <row r="7" spans="1:14" s="12" customFormat="1" ht="14.25" customHeight="1" x14ac:dyDescent="0.25">
      <c r="F7" s="13"/>
      <c r="G7" s="13"/>
      <c r="H7" s="13"/>
      <c r="I7" s="13"/>
      <c r="J7" s="13"/>
      <c r="K7" s="39" t="s">
        <v>23</v>
      </c>
      <c r="L7" s="39"/>
      <c r="M7" s="39"/>
      <c r="N7" s="39"/>
    </row>
    <row r="8" spans="1:14" s="12" customFormat="1" ht="14.25" customHeight="1" x14ac:dyDescent="0.25">
      <c r="F8" s="13"/>
      <c r="G8" s="13"/>
      <c r="H8" s="13"/>
      <c r="I8" s="13"/>
      <c r="J8" s="13"/>
      <c r="K8" s="39" t="s">
        <v>24</v>
      </c>
      <c r="L8" s="39"/>
      <c r="M8" s="39"/>
      <c r="N8" s="39"/>
    </row>
    <row r="9" spans="1:14" s="12" customFormat="1" ht="14.25" customHeight="1" x14ac:dyDescent="0.25">
      <c r="F9" s="13"/>
      <c r="G9" s="13"/>
      <c r="H9" s="13"/>
      <c r="I9" s="13"/>
      <c r="J9" s="13"/>
      <c r="K9" s="39" t="s">
        <v>25</v>
      </c>
      <c r="L9" s="39"/>
      <c r="M9" s="39"/>
    </row>
    <row r="10" spans="1:14" s="14" customFormat="1" ht="77.25" customHeight="1" x14ac:dyDescent="0.25">
      <c r="A10" s="20" t="s">
        <v>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4" s="15" customFormat="1" ht="15.75" customHeight="1" x14ac:dyDescent="0.25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4" s="14" customFormat="1" ht="15.75" customHeight="1" x14ac:dyDescent="0.25">
      <c r="A12" s="16"/>
      <c r="B12" s="16"/>
      <c r="C12" s="16"/>
      <c r="D12" s="16"/>
      <c r="E12" s="16"/>
      <c r="F12" s="17"/>
      <c r="G12" s="17"/>
      <c r="H12" s="17"/>
      <c r="I12" s="17"/>
      <c r="J12" s="17"/>
      <c r="K12" s="17"/>
      <c r="L12" s="17"/>
    </row>
    <row r="13" spans="1:14" s="12" customFormat="1" ht="15.75" x14ac:dyDescent="0.25">
      <c r="A13" s="40" t="s">
        <v>27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4" s="12" customFormat="1" ht="15.75" x14ac:dyDescent="0.25">
      <c r="A14" s="41" t="s">
        <v>28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4" customFormat="1" ht="15" x14ac:dyDescent="0.25"/>
    <row r="16" spans="1:14" ht="0.75" customHeight="1" x14ac:dyDescent="0.2">
      <c r="A16" s="11"/>
      <c r="B16" s="44"/>
      <c r="C16" s="44"/>
      <c r="D16" s="44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spans="1:14" hidden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3"/>
      <c r="M17" s="3"/>
    </row>
    <row r="18" spans="1:14" ht="18.75" customHeight="1" x14ac:dyDescent="0.2">
      <c r="A18" s="38" t="s">
        <v>0</v>
      </c>
      <c r="B18" s="38" t="s">
        <v>7</v>
      </c>
      <c r="C18" s="38" t="s">
        <v>10</v>
      </c>
      <c r="D18" s="38" t="s">
        <v>8</v>
      </c>
      <c r="E18" s="38" t="s">
        <v>12</v>
      </c>
      <c r="F18" s="38" t="s">
        <v>15</v>
      </c>
      <c r="G18" s="21" t="s">
        <v>1</v>
      </c>
      <c r="H18" s="38" t="s">
        <v>9</v>
      </c>
      <c r="I18" s="38"/>
      <c r="J18" s="38"/>
      <c r="K18" s="38"/>
      <c r="L18" s="38"/>
      <c r="M18" s="38"/>
      <c r="N18" s="38" t="s">
        <v>13</v>
      </c>
    </row>
    <row r="19" spans="1:14" ht="21.75" customHeight="1" x14ac:dyDescent="0.2">
      <c r="A19" s="38"/>
      <c r="B19" s="38"/>
      <c r="C19" s="38"/>
      <c r="D19" s="38"/>
      <c r="E19" s="38"/>
      <c r="F19" s="38"/>
      <c r="G19" s="22"/>
      <c r="H19" s="38"/>
      <c r="I19" s="38"/>
      <c r="J19" s="38"/>
      <c r="K19" s="38"/>
      <c r="L19" s="38"/>
      <c r="M19" s="38"/>
      <c r="N19" s="38"/>
    </row>
    <row r="20" spans="1:14" ht="45" customHeight="1" x14ac:dyDescent="0.2">
      <c r="A20" s="38"/>
      <c r="B20" s="38"/>
      <c r="C20" s="38"/>
      <c r="D20" s="38"/>
      <c r="E20" s="38"/>
      <c r="F20" s="38"/>
      <c r="G20" s="43"/>
      <c r="H20" s="4" t="s">
        <v>2</v>
      </c>
      <c r="I20" s="10" t="s">
        <v>3</v>
      </c>
      <c r="J20" s="10" t="s">
        <v>4</v>
      </c>
      <c r="K20" s="10" t="s">
        <v>5</v>
      </c>
      <c r="L20" s="10" t="s">
        <v>11</v>
      </c>
      <c r="M20" s="10" t="s">
        <v>14</v>
      </c>
      <c r="N20" s="38"/>
    </row>
    <row r="21" spans="1:14" x14ac:dyDescent="0.2">
      <c r="A21" s="4">
        <v>1</v>
      </c>
      <c r="B21" s="4">
        <v>2</v>
      </c>
      <c r="C21" s="4">
        <v>3</v>
      </c>
      <c r="D21" s="4">
        <v>4</v>
      </c>
      <c r="E21" s="4">
        <v>5</v>
      </c>
      <c r="F21" s="4">
        <v>6</v>
      </c>
      <c r="G21" s="4">
        <v>7</v>
      </c>
      <c r="H21" s="4">
        <v>8</v>
      </c>
      <c r="I21" s="4">
        <v>9</v>
      </c>
      <c r="J21" s="4">
        <v>10</v>
      </c>
      <c r="K21" s="4">
        <v>11</v>
      </c>
      <c r="L21" s="4">
        <v>12</v>
      </c>
      <c r="M21" s="4">
        <v>13</v>
      </c>
      <c r="N21" s="4">
        <v>14</v>
      </c>
    </row>
    <row r="22" spans="1:14" ht="12.75" customHeight="1" x14ac:dyDescent="0.2">
      <c r="A22" s="21">
        <v>1</v>
      </c>
      <c r="B22" s="23" t="s">
        <v>21</v>
      </c>
      <c r="C22" s="25">
        <v>2016</v>
      </c>
      <c r="D22" s="25" t="s">
        <v>20</v>
      </c>
      <c r="E22" s="5">
        <f t="shared" ref="E22:E23" si="0">H22</f>
        <v>577500</v>
      </c>
      <c r="F22" s="8">
        <v>0</v>
      </c>
      <c r="G22" s="7" t="s">
        <v>6</v>
      </c>
      <c r="H22" s="9">
        <f t="shared" ref="H22:H33" si="1">SUM(I22:M22)</f>
        <v>577500</v>
      </c>
      <c r="I22" s="6">
        <f t="shared" ref="I22:N22" si="2">SUM(I23:I23)</f>
        <v>0</v>
      </c>
      <c r="J22" s="6">
        <f t="shared" si="2"/>
        <v>577500</v>
      </c>
      <c r="K22" s="6">
        <f t="shared" si="2"/>
        <v>0</v>
      </c>
      <c r="L22" s="6">
        <f t="shared" si="2"/>
        <v>0</v>
      </c>
      <c r="M22" s="6">
        <f t="shared" si="2"/>
        <v>0</v>
      </c>
      <c r="N22" s="6">
        <f t="shared" si="2"/>
        <v>0</v>
      </c>
    </row>
    <row r="23" spans="1:14" ht="27.75" customHeight="1" x14ac:dyDescent="0.2">
      <c r="A23" s="22"/>
      <c r="B23" s="24"/>
      <c r="C23" s="26"/>
      <c r="D23" s="26"/>
      <c r="E23" s="5">
        <f t="shared" si="0"/>
        <v>577500</v>
      </c>
      <c r="F23" s="8">
        <v>0</v>
      </c>
      <c r="G23" s="7" t="s">
        <v>16</v>
      </c>
      <c r="H23" s="9">
        <f t="shared" si="1"/>
        <v>577500</v>
      </c>
      <c r="I23" s="6">
        <v>0</v>
      </c>
      <c r="J23" s="6">
        <v>577500</v>
      </c>
      <c r="K23" s="6">
        <v>0</v>
      </c>
      <c r="L23" s="6">
        <v>0</v>
      </c>
      <c r="M23" s="6">
        <v>0</v>
      </c>
      <c r="N23" s="6">
        <v>0</v>
      </c>
    </row>
    <row r="24" spans="1:14" ht="12.75" customHeight="1" x14ac:dyDescent="0.2">
      <c r="A24" s="21">
        <v>2</v>
      </c>
      <c r="B24" s="23" t="s">
        <v>34</v>
      </c>
      <c r="C24" s="25">
        <v>2016</v>
      </c>
      <c r="D24" s="25" t="s">
        <v>20</v>
      </c>
      <c r="E24" s="5">
        <f>H24</f>
        <v>577500</v>
      </c>
      <c r="F24" s="8">
        <v>0</v>
      </c>
      <c r="G24" s="7" t="s">
        <v>6</v>
      </c>
      <c r="H24" s="9">
        <f t="shared" si="1"/>
        <v>577500</v>
      </c>
      <c r="I24" s="6">
        <f>SUM(I25:I25)</f>
        <v>0</v>
      </c>
      <c r="J24" s="6">
        <f>SUM(J25:J25)</f>
        <v>577500</v>
      </c>
      <c r="K24" s="6">
        <f>SUM(K25:K25)</f>
        <v>0</v>
      </c>
      <c r="L24" s="6">
        <f>SUM(L25:L25)</f>
        <v>0</v>
      </c>
      <c r="M24" s="6">
        <v>0</v>
      </c>
      <c r="N24" s="6">
        <f>SUM(N25:N25)</f>
        <v>0</v>
      </c>
    </row>
    <row r="25" spans="1:14" ht="27.75" customHeight="1" x14ac:dyDescent="0.2">
      <c r="A25" s="22"/>
      <c r="B25" s="24"/>
      <c r="C25" s="26"/>
      <c r="D25" s="26"/>
      <c r="E25" s="5">
        <f t="shared" ref="E25" si="3">H25</f>
        <v>577500</v>
      </c>
      <c r="F25" s="8">
        <v>0</v>
      </c>
      <c r="G25" s="7" t="s">
        <v>16</v>
      </c>
      <c r="H25" s="9">
        <f t="shared" si="1"/>
        <v>577500</v>
      </c>
      <c r="I25" s="6">
        <v>0</v>
      </c>
      <c r="J25" s="6">
        <v>577500</v>
      </c>
      <c r="K25" s="6">
        <v>0</v>
      </c>
      <c r="L25" s="6">
        <v>0</v>
      </c>
      <c r="M25" s="6">
        <v>0</v>
      </c>
      <c r="N25" s="6">
        <v>0</v>
      </c>
    </row>
    <row r="26" spans="1:14" ht="12.75" customHeight="1" x14ac:dyDescent="0.2">
      <c r="A26" s="21">
        <v>3</v>
      </c>
      <c r="B26" s="23" t="s">
        <v>35</v>
      </c>
      <c r="C26" s="25">
        <v>2016</v>
      </c>
      <c r="D26" s="25" t="s">
        <v>18</v>
      </c>
      <c r="E26" s="5">
        <f t="shared" ref="E26" si="4">H26</f>
        <v>168000</v>
      </c>
      <c r="F26" s="8">
        <v>0</v>
      </c>
      <c r="G26" s="7" t="s">
        <v>6</v>
      </c>
      <c r="H26" s="9">
        <f t="shared" si="1"/>
        <v>168000</v>
      </c>
      <c r="I26" s="6">
        <f t="shared" ref="I26:N26" si="5">SUM(I27:I27)</f>
        <v>0</v>
      </c>
      <c r="J26" s="6">
        <f t="shared" si="5"/>
        <v>168000</v>
      </c>
      <c r="K26" s="6">
        <f t="shared" si="5"/>
        <v>0</v>
      </c>
      <c r="L26" s="6">
        <f t="shared" si="5"/>
        <v>0</v>
      </c>
      <c r="M26" s="6">
        <f t="shared" si="5"/>
        <v>0</v>
      </c>
      <c r="N26" s="6">
        <f t="shared" si="5"/>
        <v>0</v>
      </c>
    </row>
    <row r="27" spans="1:14" ht="33" customHeight="1" x14ac:dyDescent="0.2">
      <c r="A27" s="22"/>
      <c r="B27" s="24"/>
      <c r="C27" s="26"/>
      <c r="D27" s="26"/>
      <c r="E27" s="5">
        <f t="shared" ref="E27:E30" si="6">H27</f>
        <v>168000</v>
      </c>
      <c r="F27" s="8">
        <v>0</v>
      </c>
      <c r="G27" s="7" t="s">
        <v>16</v>
      </c>
      <c r="H27" s="9">
        <f t="shared" si="1"/>
        <v>168000</v>
      </c>
      <c r="I27" s="6">
        <v>0</v>
      </c>
      <c r="J27" s="6">
        <v>168000</v>
      </c>
      <c r="K27" s="6">
        <v>0</v>
      </c>
      <c r="L27" s="6">
        <v>0</v>
      </c>
      <c r="M27" s="6">
        <v>0</v>
      </c>
      <c r="N27" s="6">
        <v>0</v>
      </c>
    </row>
    <row r="28" spans="1:14" ht="12.75" customHeight="1" x14ac:dyDescent="0.2">
      <c r="A28" s="21">
        <v>4</v>
      </c>
      <c r="B28" s="23" t="s">
        <v>36</v>
      </c>
      <c r="C28" s="25">
        <v>2018</v>
      </c>
      <c r="D28" s="25" t="s">
        <v>18</v>
      </c>
      <c r="E28" s="5">
        <f t="shared" si="6"/>
        <v>258212</v>
      </c>
      <c r="F28" s="8">
        <v>0</v>
      </c>
      <c r="G28" s="7" t="s">
        <v>6</v>
      </c>
      <c r="H28" s="9">
        <f t="shared" si="1"/>
        <v>258212</v>
      </c>
      <c r="I28" s="6">
        <f t="shared" ref="I28:N28" si="7">I29</f>
        <v>0</v>
      </c>
      <c r="J28" s="6">
        <f t="shared" si="7"/>
        <v>8212</v>
      </c>
      <c r="K28" s="6">
        <f t="shared" si="7"/>
        <v>0</v>
      </c>
      <c r="L28" s="6">
        <f t="shared" si="7"/>
        <v>0</v>
      </c>
      <c r="M28" s="6">
        <f t="shared" si="7"/>
        <v>250000</v>
      </c>
      <c r="N28" s="6">
        <f t="shared" si="7"/>
        <v>0</v>
      </c>
    </row>
    <row r="29" spans="1:14" ht="69.75" customHeight="1" x14ac:dyDescent="0.2">
      <c r="A29" s="43"/>
      <c r="B29" s="46"/>
      <c r="C29" s="45"/>
      <c r="D29" s="45"/>
      <c r="E29" s="5">
        <f t="shared" si="6"/>
        <v>258212</v>
      </c>
      <c r="F29" s="8">
        <v>0</v>
      </c>
      <c r="G29" s="7" t="s">
        <v>30</v>
      </c>
      <c r="H29" s="9">
        <f>I29+J29+K29+L29+M29+N29</f>
        <v>258212</v>
      </c>
      <c r="I29" s="6">
        <v>0</v>
      </c>
      <c r="J29" s="6">
        <v>8212</v>
      </c>
      <c r="K29" s="6">
        <v>0</v>
      </c>
      <c r="L29" s="6">
        <v>0</v>
      </c>
      <c r="M29" s="6">
        <v>250000</v>
      </c>
      <c r="N29" s="6">
        <v>0</v>
      </c>
    </row>
    <row r="30" spans="1:14" ht="21.75" customHeight="1" x14ac:dyDescent="0.2">
      <c r="A30" s="21">
        <v>5</v>
      </c>
      <c r="B30" s="23" t="s">
        <v>22</v>
      </c>
      <c r="C30" s="25">
        <v>2018</v>
      </c>
      <c r="D30" s="25" t="s">
        <v>17</v>
      </c>
      <c r="E30" s="5">
        <f t="shared" si="6"/>
        <v>278000</v>
      </c>
      <c r="F30" s="8"/>
      <c r="G30" s="7" t="s">
        <v>6</v>
      </c>
      <c r="H30" s="9">
        <f>H31</f>
        <v>278000</v>
      </c>
      <c r="I30" s="9">
        <f t="shared" ref="I30:N30" si="8">I31</f>
        <v>0</v>
      </c>
      <c r="J30" s="9">
        <f t="shared" si="8"/>
        <v>0</v>
      </c>
      <c r="K30" s="9">
        <f t="shared" si="8"/>
        <v>0</v>
      </c>
      <c r="L30" s="9">
        <f t="shared" si="8"/>
        <v>0</v>
      </c>
      <c r="M30" s="9">
        <f t="shared" si="8"/>
        <v>278000</v>
      </c>
      <c r="N30" s="9">
        <f t="shared" si="8"/>
        <v>0</v>
      </c>
    </row>
    <row r="31" spans="1:14" ht="46.5" customHeight="1" x14ac:dyDescent="0.2">
      <c r="A31" s="27"/>
      <c r="B31" s="24"/>
      <c r="C31" s="26"/>
      <c r="D31" s="26"/>
      <c r="E31" s="5"/>
      <c r="F31" s="8"/>
      <c r="G31" s="7" t="s">
        <v>30</v>
      </c>
      <c r="H31" s="9">
        <f>I31+J31+K31+L31+M31</f>
        <v>278000</v>
      </c>
      <c r="I31" s="6">
        <v>0</v>
      </c>
      <c r="J31" s="6">
        <v>0</v>
      </c>
      <c r="K31" s="6">
        <v>0</v>
      </c>
      <c r="L31" s="6">
        <v>0</v>
      </c>
      <c r="M31" s="6">
        <v>278000</v>
      </c>
      <c r="N31" s="6">
        <v>0</v>
      </c>
    </row>
    <row r="32" spans="1:14" ht="12.75" customHeight="1" x14ac:dyDescent="0.2">
      <c r="A32" s="21">
        <v>6</v>
      </c>
      <c r="B32" s="23" t="s">
        <v>37</v>
      </c>
      <c r="C32" s="25">
        <v>2017</v>
      </c>
      <c r="D32" s="25" t="s">
        <v>19</v>
      </c>
      <c r="E32" s="5">
        <f t="shared" ref="E32:E33" si="9">H32</f>
        <v>630000</v>
      </c>
      <c r="F32" s="8">
        <v>0</v>
      </c>
      <c r="G32" s="7" t="s">
        <v>6</v>
      </c>
      <c r="H32" s="9">
        <f t="shared" si="1"/>
        <v>630000</v>
      </c>
      <c r="I32" s="6">
        <f>I33</f>
        <v>0</v>
      </c>
      <c r="J32" s="6">
        <f t="shared" ref="J32:N32" si="10">J33</f>
        <v>0</v>
      </c>
      <c r="K32" s="6">
        <f t="shared" si="10"/>
        <v>0</v>
      </c>
      <c r="L32" s="6">
        <f t="shared" si="10"/>
        <v>630000</v>
      </c>
      <c r="M32" s="6">
        <f t="shared" si="10"/>
        <v>0</v>
      </c>
      <c r="N32" s="6">
        <f t="shared" si="10"/>
        <v>0</v>
      </c>
    </row>
    <row r="33" spans="1:14" ht="33" customHeight="1" x14ac:dyDescent="0.2">
      <c r="A33" s="22"/>
      <c r="B33" s="24"/>
      <c r="C33" s="26"/>
      <c r="D33" s="26"/>
      <c r="E33" s="5">
        <f t="shared" si="9"/>
        <v>630000</v>
      </c>
      <c r="F33" s="8">
        <v>0</v>
      </c>
      <c r="G33" s="7" t="s">
        <v>16</v>
      </c>
      <c r="H33" s="9">
        <f t="shared" si="1"/>
        <v>630000</v>
      </c>
      <c r="I33" s="6">
        <v>0</v>
      </c>
      <c r="J33" s="6">
        <v>0</v>
      </c>
      <c r="K33" s="6">
        <v>0</v>
      </c>
      <c r="L33" s="6">
        <v>630000</v>
      </c>
      <c r="M33" s="6">
        <v>0</v>
      </c>
      <c r="N33" s="6">
        <v>0</v>
      </c>
    </row>
    <row r="34" spans="1:14" ht="12.75" customHeight="1" x14ac:dyDescent="0.2">
      <c r="A34" s="28"/>
      <c r="B34" s="29"/>
      <c r="C34" s="29"/>
      <c r="D34" s="29"/>
      <c r="E34" s="29"/>
      <c r="F34" s="30"/>
      <c r="G34" s="7" t="s">
        <v>6</v>
      </c>
      <c r="H34" s="9">
        <f t="shared" ref="H34:M34" si="11">SUM(H35:H36)</f>
        <v>2489212</v>
      </c>
      <c r="I34" s="9">
        <f t="shared" si="11"/>
        <v>0</v>
      </c>
      <c r="J34" s="9">
        <f t="shared" si="11"/>
        <v>1331212</v>
      </c>
      <c r="K34" s="9">
        <f t="shared" si="11"/>
        <v>0</v>
      </c>
      <c r="L34" s="9">
        <f t="shared" si="11"/>
        <v>630000</v>
      </c>
      <c r="M34" s="9">
        <f t="shared" si="11"/>
        <v>528000</v>
      </c>
      <c r="N34" s="6">
        <v>0</v>
      </c>
    </row>
    <row r="35" spans="1:14" ht="45.75" customHeight="1" x14ac:dyDescent="0.2">
      <c r="A35" s="31"/>
      <c r="B35" s="32"/>
      <c r="C35" s="32"/>
      <c r="D35" s="32"/>
      <c r="E35" s="32"/>
      <c r="F35" s="33"/>
      <c r="G35" s="7" t="s">
        <v>30</v>
      </c>
      <c r="H35" s="9">
        <f>I35+J35+K35+L35+M35</f>
        <v>536212</v>
      </c>
      <c r="I35" s="9">
        <f>I29+I31</f>
        <v>0</v>
      </c>
      <c r="J35" s="9">
        <f t="shared" ref="J35:N35" si="12">J29+J31</f>
        <v>8212</v>
      </c>
      <c r="K35" s="9">
        <f t="shared" si="12"/>
        <v>0</v>
      </c>
      <c r="L35" s="9">
        <f t="shared" si="12"/>
        <v>0</v>
      </c>
      <c r="M35" s="9">
        <f t="shared" si="12"/>
        <v>528000</v>
      </c>
      <c r="N35" s="9">
        <f t="shared" si="12"/>
        <v>0</v>
      </c>
    </row>
    <row r="36" spans="1:14" ht="47.25" customHeight="1" x14ac:dyDescent="0.2">
      <c r="A36" s="34"/>
      <c r="B36" s="35"/>
      <c r="C36" s="35"/>
      <c r="D36" s="35"/>
      <c r="E36" s="35"/>
      <c r="F36" s="36"/>
      <c r="G36" s="7" t="s">
        <v>16</v>
      </c>
      <c r="H36" s="9">
        <f>I36+J36+K36+L36+M36</f>
        <v>1953000</v>
      </c>
      <c r="I36" s="9">
        <f t="shared" ref="I36:N36" si="13">I23+I25+I27+I33</f>
        <v>0</v>
      </c>
      <c r="J36" s="9">
        <f t="shared" si="13"/>
        <v>1323000</v>
      </c>
      <c r="K36" s="9">
        <f t="shared" si="13"/>
        <v>0</v>
      </c>
      <c r="L36" s="9">
        <f t="shared" si="13"/>
        <v>630000</v>
      </c>
      <c r="M36" s="9">
        <f t="shared" si="13"/>
        <v>0</v>
      </c>
      <c r="N36" s="9">
        <f t="shared" si="13"/>
        <v>0</v>
      </c>
    </row>
    <row r="37" spans="1:14" ht="36.75" customHeight="1" x14ac:dyDescent="0.2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49">
    <mergeCell ref="D28:D29"/>
    <mergeCell ref="C28:C29"/>
    <mergeCell ref="B28:B29"/>
    <mergeCell ref="A28:A29"/>
    <mergeCell ref="D18:D20"/>
    <mergeCell ref="F18:F20"/>
    <mergeCell ref="E18:E20"/>
    <mergeCell ref="B18:B20"/>
    <mergeCell ref="K6:M6"/>
    <mergeCell ref="K7:N7"/>
    <mergeCell ref="K8:N8"/>
    <mergeCell ref="K9:M9"/>
    <mergeCell ref="A10:L10"/>
    <mergeCell ref="A13:L13"/>
    <mergeCell ref="A14:L14"/>
    <mergeCell ref="E16:N16"/>
    <mergeCell ref="H18:M19"/>
    <mergeCell ref="N18:N20"/>
    <mergeCell ref="G18:G20"/>
    <mergeCell ref="B16:D16"/>
    <mergeCell ref="A34:F36"/>
    <mergeCell ref="B37:N37"/>
    <mergeCell ref="A18:A20"/>
    <mergeCell ref="C18:C20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32:A33"/>
    <mergeCell ref="B32:B33"/>
    <mergeCell ref="C32:C33"/>
    <mergeCell ref="D32:D33"/>
    <mergeCell ref="A30:A31"/>
    <mergeCell ref="B30:B31"/>
    <mergeCell ref="C30:C31"/>
    <mergeCell ref="D30:D31"/>
    <mergeCell ref="K2:N2"/>
    <mergeCell ref="K3:N3"/>
    <mergeCell ref="K4:N4"/>
    <mergeCell ref="K5:N5"/>
    <mergeCell ref="A11:L11"/>
  </mergeCells>
  <phoneticPr fontId="1" type="noConversion"/>
  <pageMargins left="0.17" right="0.17" top="0.35433070866141736" bottom="0.35433070866141736" header="0.17" footer="0.1181102362204724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2016-03-10T12:10:19Z</dcterms:modified>
</cp:coreProperties>
</file>